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3140" windowHeight="958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H14" i="1" l="1"/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<sst xmlns="http://schemas.openxmlformats.org/spreadsheetml/2006/main" count="116" uniqueCount="72">
  <si>
    <t>long</t>
  </si>
  <si>
    <t>short</t>
  </si>
  <si>
    <t>Kurs</t>
  </si>
  <si>
    <t>ATR</t>
  </si>
  <si>
    <t>K+S</t>
  </si>
  <si>
    <t>Dt. Börse</t>
  </si>
  <si>
    <t>Signal naja, Trend geht so</t>
  </si>
  <si>
    <t>Gildemeister</t>
  </si>
  <si>
    <t>perfektes Signal, aber schwacher Trend</t>
  </si>
  <si>
    <t>Pernod Ricard</t>
  </si>
  <si>
    <t>Trendwende und Lunte recht lang</t>
  </si>
  <si>
    <t>Schneider Electric</t>
  </si>
  <si>
    <t>Telekom Austria</t>
  </si>
  <si>
    <t>zu weit Weg vom Trendwechsel</t>
  </si>
  <si>
    <t>Novartis</t>
  </si>
  <si>
    <t>CH</t>
  </si>
  <si>
    <t>F</t>
  </si>
  <si>
    <t>A</t>
  </si>
  <si>
    <t>Kontron</t>
  </si>
  <si>
    <t>Seitwärtsphase</t>
  </si>
  <si>
    <t>singulus</t>
  </si>
  <si>
    <t>Solarworld</t>
  </si>
  <si>
    <t>Stratec</t>
  </si>
  <si>
    <t>CAIXA</t>
  </si>
  <si>
    <t>E</t>
  </si>
  <si>
    <t>Widerstand im Weg, vorgestern schon</t>
  </si>
  <si>
    <t>Kaite illiquide</t>
  </si>
  <si>
    <t>Deutsche Post</t>
  </si>
  <si>
    <t>Fresenius Medi</t>
  </si>
  <si>
    <t>Henkel</t>
  </si>
  <si>
    <t>SAP</t>
  </si>
  <si>
    <t>halbgar</t>
  </si>
  <si>
    <t>Pro7</t>
  </si>
  <si>
    <t>Trend naja, Signal ok, Kursziel im Rahmen</t>
  </si>
  <si>
    <t>Salzgitter</t>
  </si>
  <si>
    <t>Lunte zu lang, sonst interessant</t>
  </si>
  <si>
    <t>Verbund</t>
  </si>
  <si>
    <t>ganz ok</t>
  </si>
  <si>
    <t>Vinci</t>
  </si>
  <si>
    <t>Range-Short aber schöne Kursziele</t>
  </si>
  <si>
    <t>Alcatel</t>
  </si>
  <si>
    <t>ACS</t>
  </si>
  <si>
    <t>schön!</t>
  </si>
  <si>
    <t>Saint Gobain</t>
  </si>
  <si>
    <t>Forum</t>
  </si>
  <si>
    <t>Beiersdorf</t>
  </si>
  <si>
    <t>Bouygues</t>
  </si>
  <si>
    <t>aggro, keine Doppeltop</t>
  </si>
  <si>
    <t>Alstom</t>
  </si>
  <si>
    <t>Accor</t>
  </si>
  <si>
    <t>Kerze zu lang</t>
  </si>
  <si>
    <t>Arcelormittal</t>
  </si>
  <si>
    <t xml:space="preserve">OMV </t>
  </si>
  <si>
    <t>Heineken</t>
  </si>
  <si>
    <t>Credit Agricole</t>
  </si>
  <si>
    <t>Unilver</t>
  </si>
  <si>
    <t>schwarze Liste</t>
  </si>
  <si>
    <t>Telefonica</t>
  </si>
  <si>
    <t>Telekom</t>
  </si>
  <si>
    <t>Signal ok, Interpretation 3x Top am Widerstand</t>
  </si>
  <si>
    <t>Veolia Environ</t>
  </si>
  <si>
    <t>was war da nochmal beim letzten Mal</t>
  </si>
  <si>
    <t>B ouygues</t>
  </si>
  <si>
    <t>Cap Gemini</t>
  </si>
  <si>
    <t>Vivendi</t>
  </si>
  <si>
    <t>Vallourec</t>
  </si>
  <si>
    <t>Unibail</t>
  </si>
  <si>
    <t>Corio</t>
  </si>
  <si>
    <t>NL</t>
  </si>
  <si>
    <t>GAP?!?</t>
  </si>
  <si>
    <t>Holcim</t>
  </si>
  <si>
    <t>naja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</si>
</sst>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72"/>
  <sheetViews>
    <sheetView tabSelected="1" zoomScale="110" zoomScaleNormal="110" workbookViewId="0">
      <selection activeCell="B4" sqref="B4:D5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0" width="13.28515625" style="2" bestFit="1" customWidth="1"/>
    <col min="11" max="11" width="11.42578125" style="2"/>
  </cols>
  <sheetData>
    <row r="4" spans="1:12" x14ac:dyDescent="0.25">
      <c r="B4" s="1" t="s">
        <v>58</v>
      </c>
      <c r="C4" s="1" t="s">
        <v>1</v>
      </c>
      <c r="D4" s="1" t="s">
        <v>59</v>
      </c>
    </row>
    <row r="5" spans="1:12" x14ac:dyDescent="0.25">
      <c r="B5" s="1" t="s">
        <v>60</v>
      </c>
      <c r="C5" s="1" t="s">
        <v>1</v>
      </c>
      <c r="D5" s="1" t="s">
        <v>61</v>
      </c>
      <c r="I5" t="s">
        <v>2</v>
      </c>
      <c r="J5" s="2">
        <v>44.244999999999997</v>
      </c>
      <c r="L5" s="2"/>
    </row>
    <row r="6" spans="1:12" x14ac:dyDescent="0.25">
      <c r="A6" t="s">
        <v>68</v>
      </c>
      <c r="B6" t="s">
        <v>67</v>
      </c>
      <c r="C6" t="s">
        <v>1</v>
      </c>
      <c r="D6" t="s">
        <v>69</v>
      </c>
      <c r="I6" t="s">
        <v>3</v>
      </c>
      <c r="J6" s="2">
        <v>1.157</v>
      </c>
      <c r="K6" s="2" t="s">
        <v>0</v>
      </c>
      <c r="L6" s="2" t="s">
        <v>1</v>
      </c>
    </row>
    <row r="7" spans="1:12" x14ac:dyDescent="0.25">
      <c r="A7" t="s">
        <v>15</v>
      </c>
      <c r="B7" t="s">
        <v>70</v>
      </c>
      <c r="C7" t="s">
        <v>1</v>
      </c>
      <c r="D7" t="s">
        <v>71</v>
      </c>
      <c r="I7">
        <v>0.6</v>
      </c>
      <c r="J7" s="2">
        <f>+J6*I7</f>
        <v>0.69420000000000004</v>
      </c>
      <c r="K7" s="3">
        <f>+J5+J8</f>
        <v>46.327599999999997</v>
      </c>
      <c r="L7" s="4">
        <f>+J5-J8</f>
        <v>42.162399999999998</v>
      </c>
    </row>
    <row r="8" spans="1:12" x14ac:dyDescent="0.25">
      <c r="I8">
        <v>1.8</v>
      </c>
      <c r="J8" s="2">
        <f>+J6*I8</f>
        <v>2.0826000000000002</v>
      </c>
      <c r="K8" s="3">
        <f>+J5-J7</f>
        <v>43.550799999999995</v>
      </c>
      <c r="L8" s="4">
        <f>+J5+J7</f>
        <v>44.9392</v>
      </c>
    </row>
    <row r="10" spans="1:12" x14ac:dyDescent="0.25">
      <c r="K10" s="2">
        <f>71.09-70.029</f>
        <v>1.061000000000007</v>
      </c>
    </row>
    <row r="12" spans="1:12" x14ac:dyDescent="0.25">
      <c r="H12">
        <v>14.865</v>
      </c>
    </row>
    <row r="13" spans="1:12" x14ac:dyDescent="0.25">
      <c r="H13">
        <v>14.72</v>
      </c>
    </row>
    <row r="14" spans="1:12" x14ac:dyDescent="0.25">
      <c r="H14">
        <f>+H13/H12</f>
        <v>0.99024554322233438</v>
      </c>
    </row>
    <row r="15" spans="1:12" x14ac:dyDescent="0.25">
      <c r="B15" t="s">
        <v>62</v>
      </c>
    </row>
    <row r="16" spans="1:12" x14ac:dyDescent="0.25">
      <c r="B16" t="s">
        <v>63</v>
      </c>
    </row>
    <row r="17" spans="1:4" x14ac:dyDescent="0.25">
      <c r="B17" t="s">
        <v>64</v>
      </c>
    </row>
    <row r="18" spans="1:4" x14ac:dyDescent="0.25">
      <c r="B18" t="s">
        <v>38</v>
      </c>
    </row>
    <row r="19" spans="1:4" x14ac:dyDescent="0.25">
      <c r="B19" t="s">
        <v>60</v>
      </c>
    </row>
    <row r="20" spans="1:4" x14ac:dyDescent="0.25">
      <c r="B20" t="s">
        <v>65</v>
      </c>
    </row>
    <row r="21" spans="1:4" x14ac:dyDescent="0.25">
      <c r="B21" t="s">
        <v>66</v>
      </c>
    </row>
    <row r="29" spans="1:4" x14ac:dyDescent="0.25">
      <c r="A29" t="s">
        <v>56</v>
      </c>
      <c r="B29" t="s">
        <v>45</v>
      </c>
      <c r="C29" t="s">
        <v>0</v>
      </c>
    </row>
    <row r="30" spans="1:4" x14ac:dyDescent="0.25">
      <c r="B30" t="s">
        <v>49</v>
      </c>
      <c r="C30" t="s">
        <v>0</v>
      </c>
      <c r="D30" t="s">
        <v>50</v>
      </c>
    </row>
    <row r="31" spans="1:4" x14ac:dyDescent="0.25">
      <c r="B31" t="s">
        <v>52</v>
      </c>
      <c r="C31" t="s">
        <v>0</v>
      </c>
    </row>
    <row r="32" spans="1:4" x14ac:dyDescent="0.25">
      <c r="B32" s="1" t="s">
        <v>53</v>
      </c>
      <c r="C32" s="1" t="s">
        <v>0</v>
      </c>
    </row>
    <row r="33" spans="1:5" x14ac:dyDescent="0.25">
      <c r="B33" t="s">
        <v>55</v>
      </c>
      <c r="C33" t="s">
        <v>0</v>
      </c>
    </row>
    <row r="35" spans="1:5" x14ac:dyDescent="0.25">
      <c r="B35" s="1" t="s">
        <v>51</v>
      </c>
      <c r="C35" s="1" t="s">
        <v>1</v>
      </c>
      <c r="D35" s="1" t="s">
        <v>47</v>
      </c>
      <c r="E35" s="1"/>
    </row>
    <row r="36" spans="1:5" x14ac:dyDescent="0.25">
      <c r="B36" t="s">
        <v>46</v>
      </c>
      <c r="C36" t="s">
        <v>1</v>
      </c>
      <c r="D36" t="s">
        <v>47</v>
      </c>
    </row>
    <row r="37" spans="1:5" x14ac:dyDescent="0.25">
      <c r="B37" t="s">
        <v>48</v>
      </c>
      <c r="C37" t="s">
        <v>1</v>
      </c>
      <c r="D37" t="s">
        <v>47</v>
      </c>
    </row>
    <row r="38" spans="1:5" x14ac:dyDescent="0.25">
      <c r="B38" t="s">
        <v>54</v>
      </c>
      <c r="C38" t="s">
        <v>1</v>
      </c>
      <c r="D38" t="s">
        <v>47</v>
      </c>
    </row>
    <row r="39" spans="1:5" x14ac:dyDescent="0.25">
      <c r="B39" t="s">
        <v>57</v>
      </c>
      <c r="C39" t="s">
        <v>1</v>
      </c>
      <c r="D39" t="s">
        <v>47</v>
      </c>
    </row>
    <row r="44" spans="1:5" x14ac:dyDescent="0.25">
      <c r="A44" t="s">
        <v>24</v>
      </c>
    </row>
    <row r="45" spans="1:5" x14ac:dyDescent="0.25">
      <c r="A45" s="1" t="s">
        <v>15</v>
      </c>
    </row>
    <row r="46" spans="1:5" x14ac:dyDescent="0.25">
      <c r="B46" s="1" t="s">
        <v>27</v>
      </c>
      <c r="C46" s="1" t="s">
        <v>0</v>
      </c>
      <c r="D46" s="1"/>
    </row>
    <row r="47" spans="1:5" x14ac:dyDescent="0.25">
      <c r="B47" t="s">
        <v>28</v>
      </c>
      <c r="C47" t="s">
        <v>0</v>
      </c>
      <c r="D47" t="s">
        <v>31</v>
      </c>
    </row>
    <row r="48" spans="1:5" x14ac:dyDescent="0.25">
      <c r="B48" t="s">
        <v>29</v>
      </c>
      <c r="C48" t="s">
        <v>0</v>
      </c>
      <c r="D48" t="s">
        <v>31</v>
      </c>
    </row>
    <row r="49" spans="1:4" x14ac:dyDescent="0.25">
      <c r="A49" t="s">
        <v>16</v>
      </c>
      <c r="B49" t="s">
        <v>30</v>
      </c>
      <c r="C49" t="s">
        <v>0</v>
      </c>
      <c r="D49" t="s">
        <v>31</v>
      </c>
    </row>
    <row r="50" spans="1:4" x14ac:dyDescent="0.25">
      <c r="A50" t="s">
        <v>16</v>
      </c>
    </row>
    <row r="51" spans="1:4" x14ac:dyDescent="0.25">
      <c r="A51" t="s">
        <v>17</v>
      </c>
      <c r="B51" t="s">
        <v>32</v>
      </c>
      <c r="C51" t="s">
        <v>1</v>
      </c>
      <c r="D51" t="s">
        <v>33</v>
      </c>
    </row>
    <row r="52" spans="1:4" x14ac:dyDescent="0.25">
      <c r="B52" t="s">
        <v>34</v>
      </c>
      <c r="C52" t="s">
        <v>1</v>
      </c>
      <c r="D52" t="s">
        <v>35</v>
      </c>
    </row>
    <row r="53" spans="1:4" x14ac:dyDescent="0.25">
      <c r="B53" t="s">
        <v>36</v>
      </c>
      <c r="C53" t="s">
        <v>1</v>
      </c>
      <c r="D53" t="s">
        <v>37</v>
      </c>
    </row>
    <row r="54" spans="1:4" x14ac:dyDescent="0.25">
      <c r="B54" t="s">
        <v>38</v>
      </c>
      <c r="C54" t="s">
        <v>1</v>
      </c>
      <c r="D54" t="s">
        <v>39</v>
      </c>
    </row>
    <row r="55" spans="1:4" x14ac:dyDescent="0.25">
      <c r="B55" t="s">
        <v>40</v>
      </c>
      <c r="D55" t="s">
        <v>42</v>
      </c>
    </row>
    <row r="56" spans="1:4" x14ac:dyDescent="0.25">
      <c r="B56" t="s">
        <v>41</v>
      </c>
      <c r="D56" t="s">
        <v>42</v>
      </c>
    </row>
    <row r="57" spans="1:4" x14ac:dyDescent="0.25">
      <c r="B57" s="1" t="s">
        <v>43</v>
      </c>
      <c r="C57" s="1"/>
      <c r="D57" s="1" t="s">
        <v>44</v>
      </c>
    </row>
    <row r="61" spans="1:4" x14ac:dyDescent="0.25">
      <c r="B61" t="s">
        <v>23</v>
      </c>
      <c r="C61" t="s">
        <v>0</v>
      </c>
    </row>
    <row r="62" spans="1:4" x14ac:dyDescent="0.25">
      <c r="B62" s="1" t="s">
        <v>14</v>
      </c>
      <c r="C62" s="1" t="s">
        <v>0</v>
      </c>
    </row>
    <row r="63" spans="1:4" x14ac:dyDescent="0.25">
      <c r="B63" t="s">
        <v>4</v>
      </c>
      <c r="C63" t="s">
        <v>0</v>
      </c>
      <c r="D63" t="s">
        <v>25</v>
      </c>
    </row>
    <row r="64" spans="1:4" x14ac:dyDescent="0.25">
      <c r="B64" t="s">
        <v>5</v>
      </c>
      <c r="C64" t="s">
        <v>1</v>
      </c>
      <c r="D64" t="s">
        <v>6</v>
      </c>
    </row>
    <row r="65" spans="2:4" x14ac:dyDescent="0.25">
      <c r="B65" t="s">
        <v>7</v>
      </c>
      <c r="C65" t="s">
        <v>1</v>
      </c>
      <c r="D65" t="s">
        <v>8</v>
      </c>
    </row>
    <row r="66" spans="2:4" x14ac:dyDescent="0.25">
      <c r="B66" t="s">
        <v>9</v>
      </c>
      <c r="C66" t="s">
        <v>1</v>
      </c>
      <c r="D66" t="s">
        <v>10</v>
      </c>
    </row>
    <row r="67" spans="2:4" x14ac:dyDescent="0.25">
      <c r="B67" t="s">
        <v>11</v>
      </c>
      <c r="C67" t="s">
        <v>1</v>
      </c>
      <c r="D67" t="s">
        <v>10</v>
      </c>
    </row>
    <row r="68" spans="2:4" x14ac:dyDescent="0.25">
      <c r="B68" t="s">
        <v>12</v>
      </c>
      <c r="C68" t="s">
        <v>1</v>
      </c>
      <c r="D68" t="s">
        <v>13</v>
      </c>
    </row>
    <row r="69" spans="2:4" x14ac:dyDescent="0.25">
      <c r="B69" t="s">
        <v>18</v>
      </c>
      <c r="C69" t="s">
        <v>1</v>
      </c>
      <c r="D69" t="s">
        <v>19</v>
      </c>
    </row>
    <row r="70" spans="2:4" x14ac:dyDescent="0.25">
      <c r="B70" t="s">
        <v>20</v>
      </c>
    </row>
    <row r="71" spans="2:4" x14ac:dyDescent="0.25">
      <c r="B71" s="1" t="s">
        <v>21</v>
      </c>
    </row>
    <row r="72" spans="2:4" x14ac:dyDescent="0.25">
      <c r="B72" t="s">
        <v>22</v>
      </c>
      <c r="C72" t="s">
        <v>1</v>
      </c>
      <c r="D72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2012-08-18T21:48:14Z</dcterms:modified>
</cp:coreProperties>
</file>